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EPORTS\2025 report\Q4\2025 հաշվետվություն-լրամշակված\2.Ծախսային քաղաքականություն\2.2.ԲԳԿ հաշվետվություններ\2.2.3.ՀՀ վարչապետի աշխատակազմ\2.2.3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E8" i="1"/>
  <c r="E10" i="1" l="1"/>
  <c r="D8" i="1" l="1"/>
  <c r="D6" i="1" s="1"/>
  <c r="C8" i="1"/>
  <c r="C6" i="1" s="1"/>
  <c r="F9" i="1"/>
  <c r="F10" i="1"/>
  <c r="F11" i="1"/>
  <c r="F12" i="1"/>
  <c r="F8" i="1" l="1"/>
  <c r="F6" i="1"/>
</calcChain>
</file>

<file path=xl/sharedStrings.xml><?xml version="1.0" encoding="utf-8"?>
<sst xmlns="http://schemas.openxmlformats.org/spreadsheetml/2006/main" count="18" uniqueCount="18">
  <si>
    <t>ՏԵՂԵԿԱՆՔ</t>
  </si>
  <si>
    <t>Եկամտատեսակը</t>
  </si>
  <si>
    <t>Իրավախախտումների համար գործադիր, դատական մարմինների կողմից կիրառվող պատժամիջոցներից մուտքեր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</si>
  <si>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</si>
  <si>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</si>
  <si>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</si>
  <si>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</si>
  <si>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</si>
  <si>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</si>
  <si>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Այլ եկամուտներ</t>
  </si>
  <si>
    <t xml:space="preserve">Իրավաբանական անձանց կապիտալում կատարված ներդրումներից ստացվող շահաբաժիններ </t>
  </si>
  <si>
    <t>Բնապահպանության և ընդերքի տեսչական մարմին</t>
  </si>
  <si>
    <t>Քաղաքաշինության, տեխնիկական և հրդեհային անվտանգության տեսչական մարմին</t>
  </si>
  <si>
    <t>Առողջապահական և աշխատանքի տեսչական մարմին</t>
  </si>
  <si>
    <t>Սննդամթերքի անվտանգության տեսչական մարմին</t>
  </si>
  <si>
    <t>Շուկայի վերահսկողության տեսչական մարմին</t>
  </si>
  <si>
    <t>ՀՀ վարչապետի աշխատակազմ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</si>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</sst>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* #,##0.0_);_(* \(#,##0.0\);_(* &quot;-&quot;??_);_(@_)"/>
    <numFmt numFmtId="165" formatCode="#,##0.0"/>
    <numFmt numFmtId="166" formatCode="_(* #,##0.0_);_(* \(#,##0.0\);_(* &quot;-&quot;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sz val="10"/>
      <name val="Arial Armenian"/>
      <family val="2"/>
    </font>
    <font>
      <i/>
      <sz val="10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5" fillId="0" borderId="0"/>
    <xf numFmtId="0" fontId="8" fillId="0" borderId="0"/>
  </cellStyleXfs>
  <cellXfs count="26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4" fontId="2" fillId="0" borderId="1" xfId="1" applyNumberFormat="1" applyFont="1" applyFill="1" applyBorder="1" applyAlignment="1">
      <alignment horizontal="right"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165" fontId="3" fillId="2" borderId="1" xfId="8" applyNumberFormat="1" applyFont="1" applyFill="1" applyBorder="1" applyAlignment="1">
      <alignment horizontal="left" vertical="top" wrapText="1" indent="2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3" fillId="2" borderId="1" xfId="3" applyNumberFormat="1" applyFont="1" applyFill="1" applyBorder="1" applyAlignment="1">
      <alignment horizontal="right" vertical="top" wrapText="1"/>
    </xf>
    <xf numFmtId="165" fontId="3" fillId="0" borderId="1" xfId="2" applyNumberFormat="1" applyFont="1" applyFill="1" applyBorder="1" applyAlignment="1">
      <alignment horizontal="left" vertical="center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4" fontId="9" fillId="2" borderId="1" xfId="3" applyNumberFormat="1" applyFont="1" applyFill="1" applyBorder="1" applyAlignment="1">
      <alignment horizontal="right" vertical="top" wrapText="1"/>
    </xf>
    <xf numFmtId="165" fontId="9" fillId="2" borderId="1" xfId="8" applyNumberFormat="1" applyFont="1" applyFill="1" applyBorder="1" applyAlignment="1">
      <alignment horizontal="left" vertical="top" wrapText="1" indent="2"/>
    </xf>
    <xf numFmtId="164" fontId="9" fillId="2" borderId="1" xfId="1" applyNumberFormat="1" applyFont="1" applyFill="1" applyBorder="1" applyAlignment="1">
      <alignment horizontal="right" vertical="top" wrapText="1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horizontal="centerContinuous" vertical="center"/>
    </xf>
    <xf numFmtId="0" fontId="10" fillId="0" borderId="0" xfId="2" applyFont="1" applyFill="1" applyAlignment="1">
      <alignment horizontal="centerContinuous" vertical="center" wrapText="1"/>
    </xf>
    <xf numFmtId="0" fontId="3" fillId="2" borderId="1" xfId="10" applyFont="1" applyFill="1" applyBorder="1" applyAlignment="1">
      <alignment horizontal="left" vertical="top" wrapText="1"/>
    </xf>
    <xf numFmtId="0" fontId="9" fillId="2" borderId="1" xfId="10" applyFont="1" applyFill="1" applyBorder="1" applyAlignment="1">
      <alignment horizontal="left" vertical="top" wrapText="1"/>
    </xf>
    <xf numFmtId="166" fontId="9" fillId="0" borderId="0" xfId="2" applyNumberFormat="1" applyFont="1" applyFill="1" applyAlignment="1">
      <alignment vertical="center"/>
    </xf>
  </cellXfs>
  <cellStyles count="11">
    <cellStyle name="Comma" xfId="1" builtinId="3"/>
    <cellStyle name="Comma 10" xfId="7"/>
    <cellStyle name="Comma 11" xfId="6"/>
    <cellStyle name="Normal" xfId="0" builtinId="0"/>
    <cellStyle name="Normal 19" xfId="2"/>
    <cellStyle name="Normal 2 5" xfId="9"/>
    <cellStyle name="Normal_01-05" xfId="4"/>
    <cellStyle name="Normal_01-05 2" xfId="8"/>
    <cellStyle name="Normal_General 17.02.04" xfId="10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zoomScaleNormal="100" workbookViewId="0">
      <selection activeCell="A5" sqref="A5"/>
    </sheetView>
  </sheetViews>
  <sheetFormatPr defaultRowHeight="13.5" x14ac:dyDescent="0.25"/>
  <cols>
    <col min="1" max="1" width="52.42578125" style="6" customWidth="1"/>
    <col min="2" max="2" width="32.28515625" style="6" customWidth="1"/>
    <col min="3" max="3" width="13.42578125" style="2" customWidth="1"/>
    <col min="4" max="4" width="14.7109375" style="2" customWidth="1"/>
    <col min="5" max="5" width="13.140625" style="2" bestFit="1" customWidth="1"/>
    <col min="6" max="6" width="15.7109375" style="2" customWidth="1"/>
    <col min="7" max="214" width="9.140625" style="2"/>
    <col min="215" max="215" width="9" style="2" customWidth="1"/>
    <col min="216" max="216" width="28.28515625" style="2" customWidth="1"/>
    <col min="217" max="217" width="21.42578125" style="2" customWidth="1"/>
    <col min="218" max="218" width="15.5703125" style="2" customWidth="1"/>
    <col min="219" max="221" width="15.7109375" style="2" customWidth="1"/>
    <col min="222" max="222" width="13.140625" style="2" bestFit="1" customWidth="1"/>
    <col min="223" max="223" width="10.85546875" style="2" bestFit="1" customWidth="1"/>
    <col min="224" max="224" width="11.42578125" style="2" bestFit="1" customWidth="1"/>
    <col min="225" max="225" width="10.28515625" style="2" bestFit="1" customWidth="1"/>
    <col min="226" max="470" width="9.140625" style="2"/>
    <col min="471" max="471" width="9" style="2" customWidth="1"/>
    <col min="472" max="472" width="28.28515625" style="2" customWidth="1"/>
    <col min="473" max="473" width="21.42578125" style="2" customWidth="1"/>
    <col min="474" max="474" width="15.5703125" style="2" customWidth="1"/>
    <col min="475" max="477" width="15.7109375" style="2" customWidth="1"/>
    <col min="478" max="478" width="13.140625" style="2" bestFit="1" customWidth="1"/>
    <col min="479" max="479" width="10.85546875" style="2" bestFit="1" customWidth="1"/>
    <col min="480" max="480" width="11.42578125" style="2" bestFit="1" customWidth="1"/>
    <col min="481" max="481" width="10.28515625" style="2" bestFit="1" customWidth="1"/>
    <col min="482" max="726" width="9.140625" style="2"/>
    <col min="727" max="727" width="9" style="2" customWidth="1"/>
    <col min="728" max="728" width="28.28515625" style="2" customWidth="1"/>
    <col min="729" max="729" width="21.42578125" style="2" customWidth="1"/>
    <col min="730" max="730" width="15.5703125" style="2" customWidth="1"/>
    <col min="731" max="733" width="15.7109375" style="2" customWidth="1"/>
    <col min="734" max="734" width="13.140625" style="2" bestFit="1" customWidth="1"/>
    <col min="735" max="735" width="10.85546875" style="2" bestFit="1" customWidth="1"/>
    <col min="736" max="736" width="11.42578125" style="2" bestFit="1" customWidth="1"/>
    <col min="737" max="737" width="10.28515625" style="2" bestFit="1" customWidth="1"/>
    <col min="738" max="982" width="9.140625" style="2"/>
    <col min="983" max="983" width="9" style="2" customWidth="1"/>
    <col min="984" max="984" width="28.28515625" style="2" customWidth="1"/>
    <col min="985" max="985" width="21.42578125" style="2" customWidth="1"/>
    <col min="986" max="986" width="15.5703125" style="2" customWidth="1"/>
    <col min="987" max="989" width="15.7109375" style="2" customWidth="1"/>
    <col min="990" max="990" width="13.140625" style="2" bestFit="1" customWidth="1"/>
    <col min="991" max="991" width="10.85546875" style="2" bestFit="1" customWidth="1"/>
    <col min="992" max="992" width="11.42578125" style="2" bestFit="1" customWidth="1"/>
    <col min="993" max="993" width="10.28515625" style="2" bestFit="1" customWidth="1"/>
    <col min="994" max="1238" width="9.140625" style="2"/>
    <col min="1239" max="1239" width="9" style="2" customWidth="1"/>
    <col min="1240" max="1240" width="28.28515625" style="2" customWidth="1"/>
    <col min="1241" max="1241" width="21.42578125" style="2" customWidth="1"/>
    <col min="1242" max="1242" width="15.5703125" style="2" customWidth="1"/>
    <col min="1243" max="1245" width="15.7109375" style="2" customWidth="1"/>
    <col min="1246" max="1246" width="13.140625" style="2" bestFit="1" customWidth="1"/>
    <col min="1247" max="1247" width="10.85546875" style="2" bestFit="1" customWidth="1"/>
    <col min="1248" max="1248" width="11.42578125" style="2" bestFit="1" customWidth="1"/>
    <col min="1249" max="1249" width="10.28515625" style="2" bestFit="1" customWidth="1"/>
    <col min="1250" max="1494" width="9.140625" style="2"/>
    <col min="1495" max="1495" width="9" style="2" customWidth="1"/>
    <col min="1496" max="1496" width="28.28515625" style="2" customWidth="1"/>
    <col min="1497" max="1497" width="21.42578125" style="2" customWidth="1"/>
    <col min="1498" max="1498" width="15.5703125" style="2" customWidth="1"/>
    <col min="1499" max="1501" width="15.7109375" style="2" customWidth="1"/>
    <col min="1502" max="1502" width="13.140625" style="2" bestFit="1" customWidth="1"/>
    <col min="1503" max="1503" width="10.85546875" style="2" bestFit="1" customWidth="1"/>
    <col min="1504" max="1504" width="11.42578125" style="2" bestFit="1" customWidth="1"/>
    <col min="1505" max="1505" width="10.28515625" style="2" bestFit="1" customWidth="1"/>
    <col min="1506" max="1750" width="9.140625" style="2"/>
    <col min="1751" max="1751" width="9" style="2" customWidth="1"/>
    <col min="1752" max="1752" width="28.28515625" style="2" customWidth="1"/>
    <col min="1753" max="1753" width="21.42578125" style="2" customWidth="1"/>
    <col min="1754" max="1754" width="15.5703125" style="2" customWidth="1"/>
    <col min="1755" max="1757" width="15.7109375" style="2" customWidth="1"/>
    <col min="1758" max="1758" width="13.140625" style="2" bestFit="1" customWidth="1"/>
    <col min="1759" max="1759" width="10.85546875" style="2" bestFit="1" customWidth="1"/>
    <col min="1760" max="1760" width="11.42578125" style="2" bestFit="1" customWidth="1"/>
    <col min="1761" max="1761" width="10.28515625" style="2" bestFit="1" customWidth="1"/>
    <col min="1762" max="2006" width="9.140625" style="2"/>
    <col min="2007" max="2007" width="9" style="2" customWidth="1"/>
    <col min="2008" max="2008" width="28.28515625" style="2" customWidth="1"/>
    <col min="2009" max="2009" width="21.42578125" style="2" customWidth="1"/>
    <col min="2010" max="2010" width="15.5703125" style="2" customWidth="1"/>
    <col min="2011" max="2013" width="15.7109375" style="2" customWidth="1"/>
    <col min="2014" max="2014" width="13.140625" style="2" bestFit="1" customWidth="1"/>
    <col min="2015" max="2015" width="10.85546875" style="2" bestFit="1" customWidth="1"/>
    <col min="2016" max="2016" width="11.42578125" style="2" bestFit="1" customWidth="1"/>
    <col min="2017" max="2017" width="10.28515625" style="2" bestFit="1" customWidth="1"/>
    <col min="2018" max="2262" width="9.140625" style="2"/>
    <col min="2263" max="2263" width="9" style="2" customWidth="1"/>
    <col min="2264" max="2264" width="28.28515625" style="2" customWidth="1"/>
    <col min="2265" max="2265" width="21.42578125" style="2" customWidth="1"/>
    <col min="2266" max="2266" width="15.5703125" style="2" customWidth="1"/>
    <col min="2267" max="2269" width="15.7109375" style="2" customWidth="1"/>
    <col min="2270" max="2270" width="13.140625" style="2" bestFit="1" customWidth="1"/>
    <col min="2271" max="2271" width="10.85546875" style="2" bestFit="1" customWidth="1"/>
    <col min="2272" max="2272" width="11.42578125" style="2" bestFit="1" customWidth="1"/>
    <col min="2273" max="2273" width="10.28515625" style="2" bestFit="1" customWidth="1"/>
    <col min="2274" max="2518" width="9.140625" style="2"/>
    <col min="2519" max="2519" width="9" style="2" customWidth="1"/>
    <col min="2520" max="2520" width="28.28515625" style="2" customWidth="1"/>
    <col min="2521" max="2521" width="21.42578125" style="2" customWidth="1"/>
    <col min="2522" max="2522" width="15.5703125" style="2" customWidth="1"/>
    <col min="2523" max="2525" width="15.7109375" style="2" customWidth="1"/>
    <col min="2526" max="2526" width="13.140625" style="2" bestFit="1" customWidth="1"/>
    <col min="2527" max="2527" width="10.85546875" style="2" bestFit="1" customWidth="1"/>
    <col min="2528" max="2528" width="11.42578125" style="2" bestFit="1" customWidth="1"/>
    <col min="2529" max="2529" width="10.28515625" style="2" bestFit="1" customWidth="1"/>
    <col min="2530" max="2774" width="9.140625" style="2"/>
    <col min="2775" max="2775" width="9" style="2" customWidth="1"/>
    <col min="2776" max="2776" width="28.28515625" style="2" customWidth="1"/>
    <col min="2777" max="2777" width="21.42578125" style="2" customWidth="1"/>
    <col min="2778" max="2778" width="15.5703125" style="2" customWidth="1"/>
    <col min="2779" max="2781" width="15.7109375" style="2" customWidth="1"/>
    <col min="2782" max="2782" width="13.140625" style="2" bestFit="1" customWidth="1"/>
    <col min="2783" max="2783" width="10.85546875" style="2" bestFit="1" customWidth="1"/>
    <col min="2784" max="2784" width="11.42578125" style="2" bestFit="1" customWidth="1"/>
    <col min="2785" max="2785" width="10.28515625" style="2" bestFit="1" customWidth="1"/>
    <col min="2786" max="3030" width="9.140625" style="2"/>
    <col min="3031" max="3031" width="9" style="2" customWidth="1"/>
    <col min="3032" max="3032" width="28.28515625" style="2" customWidth="1"/>
    <col min="3033" max="3033" width="21.42578125" style="2" customWidth="1"/>
    <col min="3034" max="3034" width="15.5703125" style="2" customWidth="1"/>
    <col min="3035" max="3037" width="15.7109375" style="2" customWidth="1"/>
    <col min="3038" max="3038" width="13.140625" style="2" bestFit="1" customWidth="1"/>
    <col min="3039" max="3039" width="10.85546875" style="2" bestFit="1" customWidth="1"/>
    <col min="3040" max="3040" width="11.42578125" style="2" bestFit="1" customWidth="1"/>
    <col min="3041" max="3041" width="10.28515625" style="2" bestFit="1" customWidth="1"/>
    <col min="3042" max="3286" width="9.140625" style="2"/>
    <col min="3287" max="3287" width="9" style="2" customWidth="1"/>
    <col min="3288" max="3288" width="28.28515625" style="2" customWidth="1"/>
    <col min="3289" max="3289" width="21.42578125" style="2" customWidth="1"/>
    <col min="3290" max="3290" width="15.5703125" style="2" customWidth="1"/>
    <col min="3291" max="3293" width="15.7109375" style="2" customWidth="1"/>
    <col min="3294" max="3294" width="13.140625" style="2" bestFit="1" customWidth="1"/>
    <col min="3295" max="3295" width="10.85546875" style="2" bestFit="1" customWidth="1"/>
    <col min="3296" max="3296" width="11.42578125" style="2" bestFit="1" customWidth="1"/>
    <col min="3297" max="3297" width="10.28515625" style="2" bestFit="1" customWidth="1"/>
    <col min="3298" max="3542" width="9.140625" style="2"/>
    <col min="3543" max="3543" width="9" style="2" customWidth="1"/>
    <col min="3544" max="3544" width="28.28515625" style="2" customWidth="1"/>
    <col min="3545" max="3545" width="21.42578125" style="2" customWidth="1"/>
    <col min="3546" max="3546" width="15.5703125" style="2" customWidth="1"/>
    <col min="3547" max="3549" width="15.7109375" style="2" customWidth="1"/>
    <col min="3550" max="3550" width="13.140625" style="2" bestFit="1" customWidth="1"/>
    <col min="3551" max="3551" width="10.85546875" style="2" bestFit="1" customWidth="1"/>
    <col min="3552" max="3552" width="11.42578125" style="2" bestFit="1" customWidth="1"/>
    <col min="3553" max="3553" width="10.28515625" style="2" bestFit="1" customWidth="1"/>
    <col min="3554" max="3798" width="9.140625" style="2"/>
    <col min="3799" max="3799" width="9" style="2" customWidth="1"/>
    <col min="3800" max="3800" width="28.28515625" style="2" customWidth="1"/>
    <col min="3801" max="3801" width="21.42578125" style="2" customWidth="1"/>
    <col min="3802" max="3802" width="15.5703125" style="2" customWidth="1"/>
    <col min="3803" max="3805" width="15.7109375" style="2" customWidth="1"/>
    <col min="3806" max="3806" width="13.140625" style="2" bestFit="1" customWidth="1"/>
    <col min="3807" max="3807" width="10.85546875" style="2" bestFit="1" customWidth="1"/>
    <col min="3808" max="3808" width="11.42578125" style="2" bestFit="1" customWidth="1"/>
    <col min="3809" max="3809" width="10.28515625" style="2" bestFit="1" customWidth="1"/>
    <col min="3810" max="4054" width="9.140625" style="2"/>
    <col min="4055" max="4055" width="9" style="2" customWidth="1"/>
    <col min="4056" max="4056" width="28.28515625" style="2" customWidth="1"/>
    <col min="4057" max="4057" width="21.42578125" style="2" customWidth="1"/>
    <col min="4058" max="4058" width="15.5703125" style="2" customWidth="1"/>
    <col min="4059" max="4061" width="15.7109375" style="2" customWidth="1"/>
    <col min="4062" max="4062" width="13.140625" style="2" bestFit="1" customWidth="1"/>
    <col min="4063" max="4063" width="10.85546875" style="2" bestFit="1" customWidth="1"/>
    <col min="4064" max="4064" width="11.42578125" style="2" bestFit="1" customWidth="1"/>
    <col min="4065" max="4065" width="10.28515625" style="2" bestFit="1" customWidth="1"/>
    <col min="4066" max="4310" width="9.140625" style="2"/>
    <col min="4311" max="4311" width="9" style="2" customWidth="1"/>
    <col min="4312" max="4312" width="28.28515625" style="2" customWidth="1"/>
    <col min="4313" max="4313" width="21.42578125" style="2" customWidth="1"/>
    <col min="4314" max="4314" width="15.5703125" style="2" customWidth="1"/>
    <col min="4315" max="4317" width="15.7109375" style="2" customWidth="1"/>
    <col min="4318" max="4318" width="13.140625" style="2" bestFit="1" customWidth="1"/>
    <col min="4319" max="4319" width="10.85546875" style="2" bestFit="1" customWidth="1"/>
    <col min="4320" max="4320" width="11.42578125" style="2" bestFit="1" customWidth="1"/>
    <col min="4321" max="4321" width="10.28515625" style="2" bestFit="1" customWidth="1"/>
    <col min="4322" max="4566" width="9.140625" style="2"/>
    <col min="4567" max="4567" width="9" style="2" customWidth="1"/>
    <col min="4568" max="4568" width="28.28515625" style="2" customWidth="1"/>
    <col min="4569" max="4569" width="21.42578125" style="2" customWidth="1"/>
    <col min="4570" max="4570" width="15.5703125" style="2" customWidth="1"/>
    <col min="4571" max="4573" width="15.7109375" style="2" customWidth="1"/>
    <col min="4574" max="4574" width="13.140625" style="2" bestFit="1" customWidth="1"/>
    <col min="4575" max="4575" width="10.85546875" style="2" bestFit="1" customWidth="1"/>
    <col min="4576" max="4576" width="11.42578125" style="2" bestFit="1" customWidth="1"/>
    <col min="4577" max="4577" width="10.28515625" style="2" bestFit="1" customWidth="1"/>
    <col min="4578" max="4822" width="9.140625" style="2"/>
    <col min="4823" max="4823" width="9" style="2" customWidth="1"/>
    <col min="4824" max="4824" width="28.28515625" style="2" customWidth="1"/>
    <col min="4825" max="4825" width="21.42578125" style="2" customWidth="1"/>
    <col min="4826" max="4826" width="15.5703125" style="2" customWidth="1"/>
    <col min="4827" max="4829" width="15.7109375" style="2" customWidth="1"/>
    <col min="4830" max="4830" width="13.140625" style="2" bestFit="1" customWidth="1"/>
    <col min="4831" max="4831" width="10.85546875" style="2" bestFit="1" customWidth="1"/>
    <col min="4832" max="4832" width="11.42578125" style="2" bestFit="1" customWidth="1"/>
    <col min="4833" max="4833" width="10.28515625" style="2" bestFit="1" customWidth="1"/>
    <col min="4834" max="5078" width="9.140625" style="2"/>
    <col min="5079" max="5079" width="9" style="2" customWidth="1"/>
    <col min="5080" max="5080" width="28.28515625" style="2" customWidth="1"/>
    <col min="5081" max="5081" width="21.42578125" style="2" customWidth="1"/>
    <col min="5082" max="5082" width="15.5703125" style="2" customWidth="1"/>
    <col min="5083" max="5085" width="15.7109375" style="2" customWidth="1"/>
    <col min="5086" max="5086" width="13.140625" style="2" bestFit="1" customWidth="1"/>
    <col min="5087" max="5087" width="10.85546875" style="2" bestFit="1" customWidth="1"/>
    <col min="5088" max="5088" width="11.42578125" style="2" bestFit="1" customWidth="1"/>
    <col min="5089" max="5089" width="10.28515625" style="2" bestFit="1" customWidth="1"/>
    <col min="5090" max="5334" width="9.140625" style="2"/>
    <col min="5335" max="5335" width="9" style="2" customWidth="1"/>
    <col min="5336" max="5336" width="28.28515625" style="2" customWidth="1"/>
    <col min="5337" max="5337" width="21.42578125" style="2" customWidth="1"/>
    <col min="5338" max="5338" width="15.5703125" style="2" customWidth="1"/>
    <col min="5339" max="5341" width="15.7109375" style="2" customWidth="1"/>
    <col min="5342" max="5342" width="13.140625" style="2" bestFit="1" customWidth="1"/>
    <col min="5343" max="5343" width="10.85546875" style="2" bestFit="1" customWidth="1"/>
    <col min="5344" max="5344" width="11.42578125" style="2" bestFit="1" customWidth="1"/>
    <col min="5345" max="5345" width="10.28515625" style="2" bestFit="1" customWidth="1"/>
    <col min="5346" max="5590" width="9.140625" style="2"/>
    <col min="5591" max="5591" width="9" style="2" customWidth="1"/>
    <col min="5592" max="5592" width="28.28515625" style="2" customWidth="1"/>
    <col min="5593" max="5593" width="21.42578125" style="2" customWidth="1"/>
    <col min="5594" max="5594" width="15.5703125" style="2" customWidth="1"/>
    <col min="5595" max="5597" width="15.7109375" style="2" customWidth="1"/>
    <col min="5598" max="5598" width="13.140625" style="2" bestFit="1" customWidth="1"/>
    <col min="5599" max="5599" width="10.85546875" style="2" bestFit="1" customWidth="1"/>
    <col min="5600" max="5600" width="11.42578125" style="2" bestFit="1" customWidth="1"/>
    <col min="5601" max="5601" width="10.28515625" style="2" bestFit="1" customWidth="1"/>
    <col min="5602" max="5846" width="9.140625" style="2"/>
    <col min="5847" max="5847" width="9" style="2" customWidth="1"/>
    <col min="5848" max="5848" width="28.28515625" style="2" customWidth="1"/>
    <col min="5849" max="5849" width="21.42578125" style="2" customWidth="1"/>
    <col min="5850" max="5850" width="15.5703125" style="2" customWidth="1"/>
    <col min="5851" max="5853" width="15.7109375" style="2" customWidth="1"/>
    <col min="5854" max="5854" width="13.140625" style="2" bestFit="1" customWidth="1"/>
    <col min="5855" max="5855" width="10.85546875" style="2" bestFit="1" customWidth="1"/>
    <col min="5856" max="5856" width="11.42578125" style="2" bestFit="1" customWidth="1"/>
    <col min="5857" max="5857" width="10.28515625" style="2" bestFit="1" customWidth="1"/>
    <col min="5858" max="6102" width="9.140625" style="2"/>
    <col min="6103" max="6103" width="9" style="2" customWidth="1"/>
    <col min="6104" max="6104" width="28.28515625" style="2" customWidth="1"/>
    <col min="6105" max="6105" width="21.42578125" style="2" customWidth="1"/>
    <col min="6106" max="6106" width="15.5703125" style="2" customWidth="1"/>
    <col min="6107" max="6109" width="15.7109375" style="2" customWidth="1"/>
    <col min="6110" max="6110" width="13.140625" style="2" bestFit="1" customWidth="1"/>
    <col min="6111" max="6111" width="10.85546875" style="2" bestFit="1" customWidth="1"/>
    <col min="6112" max="6112" width="11.42578125" style="2" bestFit="1" customWidth="1"/>
    <col min="6113" max="6113" width="10.28515625" style="2" bestFit="1" customWidth="1"/>
    <col min="6114" max="6358" width="9.140625" style="2"/>
    <col min="6359" max="6359" width="9" style="2" customWidth="1"/>
    <col min="6360" max="6360" width="28.28515625" style="2" customWidth="1"/>
    <col min="6361" max="6361" width="21.42578125" style="2" customWidth="1"/>
    <col min="6362" max="6362" width="15.5703125" style="2" customWidth="1"/>
    <col min="6363" max="6365" width="15.7109375" style="2" customWidth="1"/>
    <col min="6366" max="6366" width="13.140625" style="2" bestFit="1" customWidth="1"/>
    <col min="6367" max="6367" width="10.85546875" style="2" bestFit="1" customWidth="1"/>
    <col min="6368" max="6368" width="11.42578125" style="2" bestFit="1" customWidth="1"/>
    <col min="6369" max="6369" width="10.28515625" style="2" bestFit="1" customWidth="1"/>
    <col min="6370" max="6614" width="9.140625" style="2"/>
    <col min="6615" max="6615" width="9" style="2" customWidth="1"/>
    <col min="6616" max="6616" width="28.28515625" style="2" customWidth="1"/>
    <col min="6617" max="6617" width="21.42578125" style="2" customWidth="1"/>
    <col min="6618" max="6618" width="15.5703125" style="2" customWidth="1"/>
    <col min="6619" max="6621" width="15.7109375" style="2" customWidth="1"/>
    <col min="6622" max="6622" width="13.140625" style="2" bestFit="1" customWidth="1"/>
    <col min="6623" max="6623" width="10.85546875" style="2" bestFit="1" customWidth="1"/>
    <col min="6624" max="6624" width="11.42578125" style="2" bestFit="1" customWidth="1"/>
    <col min="6625" max="6625" width="10.28515625" style="2" bestFit="1" customWidth="1"/>
    <col min="6626" max="6870" width="9.140625" style="2"/>
    <col min="6871" max="6871" width="9" style="2" customWidth="1"/>
    <col min="6872" max="6872" width="28.28515625" style="2" customWidth="1"/>
    <col min="6873" max="6873" width="21.42578125" style="2" customWidth="1"/>
    <col min="6874" max="6874" width="15.5703125" style="2" customWidth="1"/>
    <col min="6875" max="6877" width="15.7109375" style="2" customWidth="1"/>
    <col min="6878" max="6878" width="13.140625" style="2" bestFit="1" customWidth="1"/>
    <col min="6879" max="6879" width="10.85546875" style="2" bestFit="1" customWidth="1"/>
    <col min="6880" max="6880" width="11.42578125" style="2" bestFit="1" customWidth="1"/>
    <col min="6881" max="6881" width="10.28515625" style="2" bestFit="1" customWidth="1"/>
    <col min="6882" max="7126" width="9.140625" style="2"/>
    <col min="7127" max="7127" width="9" style="2" customWidth="1"/>
    <col min="7128" max="7128" width="28.28515625" style="2" customWidth="1"/>
    <col min="7129" max="7129" width="21.42578125" style="2" customWidth="1"/>
    <col min="7130" max="7130" width="15.5703125" style="2" customWidth="1"/>
    <col min="7131" max="7133" width="15.7109375" style="2" customWidth="1"/>
    <col min="7134" max="7134" width="13.140625" style="2" bestFit="1" customWidth="1"/>
    <col min="7135" max="7135" width="10.85546875" style="2" bestFit="1" customWidth="1"/>
    <col min="7136" max="7136" width="11.42578125" style="2" bestFit="1" customWidth="1"/>
    <col min="7137" max="7137" width="10.28515625" style="2" bestFit="1" customWidth="1"/>
    <col min="7138" max="7382" width="9.140625" style="2"/>
    <col min="7383" max="7383" width="9" style="2" customWidth="1"/>
    <col min="7384" max="7384" width="28.28515625" style="2" customWidth="1"/>
    <col min="7385" max="7385" width="21.42578125" style="2" customWidth="1"/>
    <col min="7386" max="7386" width="15.5703125" style="2" customWidth="1"/>
    <col min="7387" max="7389" width="15.7109375" style="2" customWidth="1"/>
    <col min="7390" max="7390" width="13.140625" style="2" bestFit="1" customWidth="1"/>
    <col min="7391" max="7391" width="10.85546875" style="2" bestFit="1" customWidth="1"/>
    <col min="7392" max="7392" width="11.42578125" style="2" bestFit="1" customWidth="1"/>
    <col min="7393" max="7393" width="10.28515625" style="2" bestFit="1" customWidth="1"/>
    <col min="7394" max="7638" width="9.140625" style="2"/>
    <col min="7639" max="7639" width="9" style="2" customWidth="1"/>
    <col min="7640" max="7640" width="28.28515625" style="2" customWidth="1"/>
    <col min="7641" max="7641" width="21.42578125" style="2" customWidth="1"/>
    <col min="7642" max="7642" width="15.5703125" style="2" customWidth="1"/>
    <col min="7643" max="7645" width="15.7109375" style="2" customWidth="1"/>
    <col min="7646" max="7646" width="13.140625" style="2" bestFit="1" customWidth="1"/>
    <col min="7647" max="7647" width="10.85546875" style="2" bestFit="1" customWidth="1"/>
    <col min="7648" max="7648" width="11.42578125" style="2" bestFit="1" customWidth="1"/>
    <col min="7649" max="7649" width="10.28515625" style="2" bestFit="1" customWidth="1"/>
    <col min="7650" max="7894" width="9.140625" style="2"/>
    <col min="7895" max="7895" width="9" style="2" customWidth="1"/>
    <col min="7896" max="7896" width="28.28515625" style="2" customWidth="1"/>
    <col min="7897" max="7897" width="21.42578125" style="2" customWidth="1"/>
    <col min="7898" max="7898" width="15.5703125" style="2" customWidth="1"/>
    <col min="7899" max="7901" width="15.7109375" style="2" customWidth="1"/>
    <col min="7902" max="7902" width="13.140625" style="2" bestFit="1" customWidth="1"/>
    <col min="7903" max="7903" width="10.85546875" style="2" bestFit="1" customWidth="1"/>
    <col min="7904" max="7904" width="11.42578125" style="2" bestFit="1" customWidth="1"/>
    <col min="7905" max="7905" width="10.28515625" style="2" bestFit="1" customWidth="1"/>
    <col min="7906" max="8150" width="9.140625" style="2"/>
    <col min="8151" max="8151" width="9" style="2" customWidth="1"/>
    <col min="8152" max="8152" width="28.28515625" style="2" customWidth="1"/>
    <col min="8153" max="8153" width="21.42578125" style="2" customWidth="1"/>
    <col min="8154" max="8154" width="15.5703125" style="2" customWidth="1"/>
    <col min="8155" max="8157" width="15.7109375" style="2" customWidth="1"/>
    <col min="8158" max="8158" width="13.140625" style="2" bestFit="1" customWidth="1"/>
    <col min="8159" max="8159" width="10.85546875" style="2" bestFit="1" customWidth="1"/>
    <col min="8160" max="8160" width="11.42578125" style="2" bestFit="1" customWidth="1"/>
    <col min="8161" max="8161" width="10.28515625" style="2" bestFit="1" customWidth="1"/>
    <col min="8162" max="8406" width="9.140625" style="2"/>
    <col min="8407" max="8407" width="9" style="2" customWidth="1"/>
    <col min="8408" max="8408" width="28.28515625" style="2" customWidth="1"/>
    <col min="8409" max="8409" width="21.42578125" style="2" customWidth="1"/>
    <col min="8410" max="8410" width="15.5703125" style="2" customWidth="1"/>
    <col min="8411" max="8413" width="15.7109375" style="2" customWidth="1"/>
    <col min="8414" max="8414" width="13.140625" style="2" bestFit="1" customWidth="1"/>
    <col min="8415" max="8415" width="10.85546875" style="2" bestFit="1" customWidth="1"/>
    <col min="8416" max="8416" width="11.42578125" style="2" bestFit="1" customWidth="1"/>
    <col min="8417" max="8417" width="10.28515625" style="2" bestFit="1" customWidth="1"/>
    <col min="8418" max="8662" width="9.140625" style="2"/>
    <col min="8663" max="8663" width="9" style="2" customWidth="1"/>
    <col min="8664" max="8664" width="28.28515625" style="2" customWidth="1"/>
    <col min="8665" max="8665" width="21.42578125" style="2" customWidth="1"/>
    <col min="8666" max="8666" width="15.5703125" style="2" customWidth="1"/>
    <col min="8667" max="8669" width="15.7109375" style="2" customWidth="1"/>
    <col min="8670" max="8670" width="13.140625" style="2" bestFit="1" customWidth="1"/>
    <col min="8671" max="8671" width="10.85546875" style="2" bestFit="1" customWidth="1"/>
    <col min="8672" max="8672" width="11.42578125" style="2" bestFit="1" customWidth="1"/>
    <col min="8673" max="8673" width="10.28515625" style="2" bestFit="1" customWidth="1"/>
    <col min="8674" max="8918" width="9.140625" style="2"/>
    <col min="8919" max="8919" width="9" style="2" customWidth="1"/>
    <col min="8920" max="8920" width="28.28515625" style="2" customWidth="1"/>
    <col min="8921" max="8921" width="21.42578125" style="2" customWidth="1"/>
    <col min="8922" max="8922" width="15.5703125" style="2" customWidth="1"/>
    <col min="8923" max="8925" width="15.7109375" style="2" customWidth="1"/>
    <col min="8926" max="8926" width="13.140625" style="2" bestFit="1" customWidth="1"/>
    <col min="8927" max="8927" width="10.85546875" style="2" bestFit="1" customWidth="1"/>
    <col min="8928" max="8928" width="11.42578125" style="2" bestFit="1" customWidth="1"/>
    <col min="8929" max="8929" width="10.28515625" style="2" bestFit="1" customWidth="1"/>
    <col min="8930" max="9174" width="9.140625" style="2"/>
    <col min="9175" max="9175" width="9" style="2" customWidth="1"/>
    <col min="9176" max="9176" width="28.28515625" style="2" customWidth="1"/>
    <col min="9177" max="9177" width="21.42578125" style="2" customWidth="1"/>
    <col min="9178" max="9178" width="15.5703125" style="2" customWidth="1"/>
    <col min="9179" max="9181" width="15.7109375" style="2" customWidth="1"/>
    <col min="9182" max="9182" width="13.140625" style="2" bestFit="1" customWidth="1"/>
    <col min="9183" max="9183" width="10.85546875" style="2" bestFit="1" customWidth="1"/>
    <col min="9184" max="9184" width="11.42578125" style="2" bestFit="1" customWidth="1"/>
    <col min="9185" max="9185" width="10.28515625" style="2" bestFit="1" customWidth="1"/>
    <col min="9186" max="9430" width="9.140625" style="2"/>
    <col min="9431" max="9431" width="9" style="2" customWidth="1"/>
    <col min="9432" max="9432" width="28.28515625" style="2" customWidth="1"/>
    <col min="9433" max="9433" width="21.42578125" style="2" customWidth="1"/>
    <col min="9434" max="9434" width="15.5703125" style="2" customWidth="1"/>
    <col min="9435" max="9437" width="15.7109375" style="2" customWidth="1"/>
    <col min="9438" max="9438" width="13.140625" style="2" bestFit="1" customWidth="1"/>
    <col min="9439" max="9439" width="10.85546875" style="2" bestFit="1" customWidth="1"/>
    <col min="9440" max="9440" width="11.42578125" style="2" bestFit="1" customWidth="1"/>
    <col min="9441" max="9441" width="10.28515625" style="2" bestFit="1" customWidth="1"/>
    <col min="9442" max="9686" width="9.140625" style="2"/>
    <col min="9687" max="9687" width="9" style="2" customWidth="1"/>
    <col min="9688" max="9688" width="28.28515625" style="2" customWidth="1"/>
    <col min="9689" max="9689" width="21.42578125" style="2" customWidth="1"/>
    <col min="9690" max="9690" width="15.5703125" style="2" customWidth="1"/>
    <col min="9691" max="9693" width="15.7109375" style="2" customWidth="1"/>
    <col min="9694" max="9694" width="13.140625" style="2" bestFit="1" customWidth="1"/>
    <col min="9695" max="9695" width="10.85546875" style="2" bestFit="1" customWidth="1"/>
    <col min="9696" max="9696" width="11.42578125" style="2" bestFit="1" customWidth="1"/>
    <col min="9697" max="9697" width="10.28515625" style="2" bestFit="1" customWidth="1"/>
    <col min="9698" max="9942" width="9.140625" style="2"/>
    <col min="9943" max="9943" width="9" style="2" customWidth="1"/>
    <col min="9944" max="9944" width="28.28515625" style="2" customWidth="1"/>
    <col min="9945" max="9945" width="21.42578125" style="2" customWidth="1"/>
    <col min="9946" max="9946" width="15.5703125" style="2" customWidth="1"/>
    <col min="9947" max="9949" width="15.7109375" style="2" customWidth="1"/>
    <col min="9950" max="9950" width="13.140625" style="2" bestFit="1" customWidth="1"/>
    <col min="9951" max="9951" width="10.85546875" style="2" bestFit="1" customWidth="1"/>
    <col min="9952" max="9952" width="11.42578125" style="2" bestFit="1" customWidth="1"/>
    <col min="9953" max="9953" width="10.28515625" style="2" bestFit="1" customWidth="1"/>
    <col min="9954" max="10198" width="9.140625" style="2"/>
    <col min="10199" max="10199" width="9" style="2" customWidth="1"/>
    <col min="10200" max="10200" width="28.28515625" style="2" customWidth="1"/>
    <col min="10201" max="10201" width="21.42578125" style="2" customWidth="1"/>
    <col min="10202" max="10202" width="15.5703125" style="2" customWidth="1"/>
    <col min="10203" max="10205" width="15.7109375" style="2" customWidth="1"/>
    <col min="10206" max="10206" width="13.140625" style="2" bestFit="1" customWidth="1"/>
    <col min="10207" max="10207" width="10.85546875" style="2" bestFit="1" customWidth="1"/>
    <col min="10208" max="10208" width="11.42578125" style="2" bestFit="1" customWidth="1"/>
    <col min="10209" max="10209" width="10.28515625" style="2" bestFit="1" customWidth="1"/>
    <col min="10210" max="10454" width="9.140625" style="2"/>
    <col min="10455" max="10455" width="9" style="2" customWidth="1"/>
    <col min="10456" max="10456" width="28.28515625" style="2" customWidth="1"/>
    <col min="10457" max="10457" width="21.42578125" style="2" customWidth="1"/>
    <col min="10458" max="10458" width="15.5703125" style="2" customWidth="1"/>
    <col min="10459" max="10461" width="15.7109375" style="2" customWidth="1"/>
    <col min="10462" max="10462" width="13.140625" style="2" bestFit="1" customWidth="1"/>
    <col min="10463" max="10463" width="10.85546875" style="2" bestFit="1" customWidth="1"/>
    <col min="10464" max="10464" width="11.42578125" style="2" bestFit="1" customWidth="1"/>
    <col min="10465" max="10465" width="10.28515625" style="2" bestFit="1" customWidth="1"/>
    <col min="10466" max="10710" width="9.140625" style="2"/>
    <col min="10711" max="10711" width="9" style="2" customWidth="1"/>
    <col min="10712" max="10712" width="28.28515625" style="2" customWidth="1"/>
    <col min="10713" max="10713" width="21.42578125" style="2" customWidth="1"/>
    <col min="10714" max="10714" width="15.5703125" style="2" customWidth="1"/>
    <col min="10715" max="10717" width="15.7109375" style="2" customWidth="1"/>
    <col min="10718" max="10718" width="13.140625" style="2" bestFit="1" customWidth="1"/>
    <col min="10719" max="10719" width="10.85546875" style="2" bestFit="1" customWidth="1"/>
    <col min="10720" max="10720" width="11.42578125" style="2" bestFit="1" customWidth="1"/>
    <col min="10721" max="10721" width="10.28515625" style="2" bestFit="1" customWidth="1"/>
    <col min="10722" max="10966" width="9.140625" style="2"/>
    <col min="10967" max="10967" width="9" style="2" customWidth="1"/>
    <col min="10968" max="10968" width="28.28515625" style="2" customWidth="1"/>
    <col min="10969" max="10969" width="21.42578125" style="2" customWidth="1"/>
    <col min="10970" max="10970" width="15.5703125" style="2" customWidth="1"/>
    <col min="10971" max="10973" width="15.7109375" style="2" customWidth="1"/>
    <col min="10974" max="10974" width="13.140625" style="2" bestFit="1" customWidth="1"/>
    <col min="10975" max="10975" width="10.85546875" style="2" bestFit="1" customWidth="1"/>
    <col min="10976" max="10976" width="11.42578125" style="2" bestFit="1" customWidth="1"/>
    <col min="10977" max="10977" width="10.28515625" style="2" bestFit="1" customWidth="1"/>
    <col min="10978" max="11222" width="9.140625" style="2"/>
    <col min="11223" max="11223" width="9" style="2" customWidth="1"/>
    <col min="11224" max="11224" width="28.28515625" style="2" customWidth="1"/>
    <col min="11225" max="11225" width="21.42578125" style="2" customWidth="1"/>
    <col min="11226" max="11226" width="15.5703125" style="2" customWidth="1"/>
    <col min="11227" max="11229" width="15.7109375" style="2" customWidth="1"/>
    <col min="11230" max="11230" width="13.140625" style="2" bestFit="1" customWidth="1"/>
    <col min="11231" max="11231" width="10.85546875" style="2" bestFit="1" customWidth="1"/>
    <col min="11232" max="11232" width="11.42578125" style="2" bestFit="1" customWidth="1"/>
    <col min="11233" max="11233" width="10.28515625" style="2" bestFit="1" customWidth="1"/>
    <col min="11234" max="11478" width="9.140625" style="2"/>
    <col min="11479" max="11479" width="9" style="2" customWidth="1"/>
    <col min="11480" max="11480" width="28.28515625" style="2" customWidth="1"/>
    <col min="11481" max="11481" width="21.42578125" style="2" customWidth="1"/>
    <col min="11482" max="11482" width="15.5703125" style="2" customWidth="1"/>
    <col min="11483" max="11485" width="15.7109375" style="2" customWidth="1"/>
    <col min="11486" max="11486" width="13.140625" style="2" bestFit="1" customWidth="1"/>
    <col min="11487" max="11487" width="10.85546875" style="2" bestFit="1" customWidth="1"/>
    <col min="11488" max="11488" width="11.42578125" style="2" bestFit="1" customWidth="1"/>
    <col min="11489" max="11489" width="10.28515625" style="2" bestFit="1" customWidth="1"/>
    <col min="11490" max="11734" width="9.140625" style="2"/>
    <col min="11735" max="11735" width="9" style="2" customWidth="1"/>
    <col min="11736" max="11736" width="28.28515625" style="2" customWidth="1"/>
    <col min="11737" max="11737" width="21.42578125" style="2" customWidth="1"/>
    <col min="11738" max="11738" width="15.5703125" style="2" customWidth="1"/>
    <col min="11739" max="11741" width="15.7109375" style="2" customWidth="1"/>
    <col min="11742" max="11742" width="13.140625" style="2" bestFit="1" customWidth="1"/>
    <col min="11743" max="11743" width="10.85546875" style="2" bestFit="1" customWidth="1"/>
    <col min="11744" max="11744" width="11.42578125" style="2" bestFit="1" customWidth="1"/>
    <col min="11745" max="11745" width="10.28515625" style="2" bestFit="1" customWidth="1"/>
    <col min="11746" max="11990" width="9.140625" style="2"/>
    <col min="11991" max="11991" width="9" style="2" customWidth="1"/>
    <col min="11992" max="11992" width="28.28515625" style="2" customWidth="1"/>
    <col min="11993" max="11993" width="21.42578125" style="2" customWidth="1"/>
    <col min="11994" max="11994" width="15.5703125" style="2" customWidth="1"/>
    <col min="11995" max="11997" width="15.7109375" style="2" customWidth="1"/>
    <col min="11998" max="11998" width="13.140625" style="2" bestFit="1" customWidth="1"/>
    <col min="11999" max="11999" width="10.85546875" style="2" bestFit="1" customWidth="1"/>
    <col min="12000" max="12000" width="11.42578125" style="2" bestFit="1" customWidth="1"/>
    <col min="12001" max="12001" width="10.28515625" style="2" bestFit="1" customWidth="1"/>
    <col min="12002" max="12246" width="9.140625" style="2"/>
    <col min="12247" max="12247" width="9" style="2" customWidth="1"/>
    <col min="12248" max="12248" width="28.28515625" style="2" customWidth="1"/>
    <col min="12249" max="12249" width="21.42578125" style="2" customWidth="1"/>
    <col min="12250" max="12250" width="15.5703125" style="2" customWidth="1"/>
    <col min="12251" max="12253" width="15.7109375" style="2" customWidth="1"/>
    <col min="12254" max="12254" width="13.140625" style="2" bestFit="1" customWidth="1"/>
    <col min="12255" max="12255" width="10.85546875" style="2" bestFit="1" customWidth="1"/>
    <col min="12256" max="12256" width="11.42578125" style="2" bestFit="1" customWidth="1"/>
    <col min="12257" max="12257" width="10.28515625" style="2" bestFit="1" customWidth="1"/>
    <col min="12258" max="12502" width="9.140625" style="2"/>
    <col min="12503" max="12503" width="9" style="2" customWidth="1"/>
    <col min="12504" max="12504" width="28.28515625" style="2" customWidth="1"/>
    <col min="12505" max="12505" width="21.42578125" style="2" customWidth="1"/>
    <col min="12506" max="12506" width="15.5703125" style="2" customWidth="1"/>
    <col min="12507" max="12509" width="15.7109375" style="2" customWidth="1"/>
    <col min="12510" max="12510" width="13.140625" style="2" bestFit="1" customWidth="1"/>
    <col min="12511" max="12511" width="10.85546875" style="2" bestFit="1" customWidth="1"/>
    <col min="12512" max="12512" width="11.42578125" style="2" bestFit="1" customWidth="1"/>
    <col min="12513" max="12513" width="10.28515625" style="2" bestFit="1" customWidth="1"/>
    <col min="12514" max="12758" width="9.140625" style="2"/>
    <col min="12759" max="12759" width="9" style="2" customWidth="1"/>
    <col min="12760" max="12760" width="28.28515625" style="2" customWidth="1"/>
    <col min="12761" max="12761" width="21.42578125" style="2" customWidth="1"/>
    <col min="12762" max="12762" width="15.5703125" style="2" customWidth="1"/>
    <col min="12763" max="12765" width="15.7109375" style="2" customWidth="1"/>
    <col min="12766" max="12766" width="13.140625" style="2" bestFit="1" customWidth="1"/>
    <col min="12767" max="12767" width="10.85546875" style="2" bestFit="1" customWidth="1"/>
    <col min="12768" max="12768" width="11.42578125" style="2" bestFit="1" customWidth="1"/>
    <col min="12769" max="12769" width="10.28515625" style="2" bestFit="1" customWidth="1"/>
    <col min="12770" max="13014" width="9.140625" style="2"/>
    <col min="13015" max="13015" width="9" style="2" customWidth="1"/>
    <col min="13016" max="13016" width="28.28515625" style="2" customWidth="1"/>
    <col min="13017" max="13017" width="21.42578125" style="2" customWidth="1"/>
    <col min="13018" max="13018" width="15.5703125" style="2" customWidth="1"/>
    <col min="13019" max="13021" width="15.7109375" style="2" customWidth="1"/>
    <col min="13022" max="13022" width="13.140625" style="2" bestFit="1" customWidth="1"/>
    <col min="13023" max="13023" width="10.85546875" style="2" bestFit="1" customWidth="1"/>
    <col min="13024" max="13024" width="11.42578125" style="2" bestFit="1" customWidth="1"/>
    <col min="13025" max="13025" width="10.28515625" style="2" bestFit="1" customWidth="1"/>
    <col min="13026" max="13270" width="9.140625" style="2"/>
    <col min="13271" max="13271" width="9" style="2" customWidth="1"/>
    <col min="13272" max="13272" width="28.28515625" style="2" customWidth="1"/>
    <col min="13273" max="13273" width="21.42578125" style="2" customWidth="1"/>
    <col min="13274" max="13274" width="15.5703125" style="2" customWidth="1"/>
    <col min="13275" max="13277" width="15.7109375" style="2" customWidth="1"/>
    <col min="13278" max="13278" width="13.140625" style="2" bestFit="1" customWidth="1"/>
    <col min="13279" max="13279" width="10.85546875" style="2" bestFit="1" customWidth="1"/>
    <col min="13280" max="13280" width="11.42578125" style="2" bestFit="1" customWidth="1"/>
    <col min="13281" max="13281" width="10.28515625" style="2" bestFit="1" customWidth="1"/>
    <col min="13282" max="13526" width="9.140625" style="2"/>
    <col min="13527" max="13527" width="9" style="2" customWidth="1"/>
    <col min="13528" max="13528" width="28.28515625" style="2" customWidth="1"/>
    <col min="13529" max="13529" width="21.42578125" style="2" customWidth="1"/>
    <col min="13530" max="13530" width="15.5703125" style="2" customWidth="1"/>
    <col min="13531" max="13533" width="15.7109375" style="2" customWidth="1"/>
    <col min="13534" max="13534" width="13.140625" style="2" bestFit="1" customWidth="1"/>
    <col min="13535" max="13535" width="10.85546875" style="2" bestFit="1" customWidth="1"/>
    <col min="13536" max="13536" width="11.42578125" style="2" bestFit="1" customWidth="1"/>
    <col min="13537" max="13537" width="10.28515625" style="2" bestFit="1" customWidth="1"/>
    <col min="13538" max="13782" width="9.140625" style="2"/>
    <col min="13783" max="13783" width="9" style="2" customWidth="1"/>
    <col min="13784" max="13784" width="28.28515625" style="2" customWidth="1"/>
    <col min="13785" max="13785" width="21.42578125" style="2" customWidth="1"/>
    <col min="13786" max="13786" width="15.5703125" style="2" customWidth="1"/>
    <col min="13787" max="13789" width="15.7109375" style="2" customWidth="1"/>
    <col min="13790" max="13790" width="13.140625" style="2" bestFit="1" customWidth="1"/>
    <col min="13791" max="13791" width="10.85546875" style="2" bestFit="1" customWidth="1"/>
    <col min="13792" max="13792" width="11.42578125" style="2" bestFit="1" customWidth="1"/>
    <col min="13793" max="13793" width="10.28515625" style="2" bestFit="1" customWidth="1"/>
    <col min="13794" max="14038" width="9.140625" style="2"/>
    <col min="14039" max="14039" width="9" style="2" customWidth="1"/>
    <col min="14040" max="14040" width="28.28515625" style="2" customWidth="1"/>
    <col min="14041" max="14041" width="21.42578125" style="2" customWidth="1"/>
    <col min="14042" max="14042" width="15.5703125" style="2" customWidth="1"/>
    <col min="14043" max="14045" width="15.7109375" style="2" customWidth="1"/>
    <col min="14046" max="14046" width="13.140625" style="2" bestFit="1" customWidth="1"/>
    <col min="14047" max="14047" width="10.85546875" style="2" bestFit="1" customWidth="1"/>
    <col min="14048" max="14048" width="11.42578125" style="2" bestFit="1" customWidth="1"/>
    <col min="14049" max="14049" width="10.28515625" style="2" bestFit="1" customWidth="1"/>
    <col min="14050" max="14294" width="9.140625" style="2"/>
    <col min="14295" max="14295" width="9" style="2" customWidth="1"/>
    <col min="14296" max="14296" width="28.28515625" style="2" customWidth="1"/>
    <col min="14297" max="14297" width="21.42578125" style="2" customWidth="1"/>
    <col min="14298" max="14298" width="15.5703125" style="2" customWidth="1"/>
    <col min="14299" max="14301" width="15.7109375" style="2" customWidth="1"/>
    <col min="14302" max="14302" width="13.140625" style="2" bestFit="1" customWidth="1"/>
    <col min="14303" max="14303" width="10.85546875" style="2" bestFit="1" customWidth="1"/>
    <col min="14304" max="14304" width="11.42578125" style="2" bestFit="1" customWidth="1"/>
    <col min="14305" max="14305" width="10.28515625" style="2" bestFit="1" customWidth="1"/>
    <col min="14306" max="14550" width="9.140625" style="2"/>
    <col min="14551" max="14551" width="9" style="2" customWidth="1"/>
    <col min="14552" max="14552" width="28.28515625" style="2" customWidth="1"/>
    <col min="14553" max="14553" width="21.42578125" style="2" customWidth="1"/>
    <col min="14554" max="14554" width="15.5703125" style="2" customWidth="1"/>
    <col min="14555" max="14557" width="15.7109375" style="2" customWidth="1"/>
    <col min="14558" max="14558" width="13.140625" style="2" bestFit="1" customWidth="1"/>
    <col min="14559" max="14559" width="10.85546875" style="2" bestFit="1" customWidth="1"/>
    <col min="14560" max="14560" width="11.42578125" style="2" bestFit="1" customWidth="1"/>
    <col min="14561" max="14561" width="10.28515625" style="2" bestFit="1" customWidth="1"/>
    <col min="14562" max="14806" width="9.140625" style="2"/>
    <col min="14807" max="14807" width="9" style="2" customWidth="1"/>
    <col min="14808" max="14808" width="28.28515625" style="2" customWidth="1"/>
    <col min="14809" max="14809" width="21.42578125" style="2" customWidth="1"/>
    <col min="14810" max="14810" width="15.5703125" style="2" customWidth="1"/>
    <col min="14811" max="14813" width="15.7109375" style="2" customWidth="1"/>
    <col min="14814" max="14814" width="13.140625" style="2" bestFit="1" customWidth="1"/>
    <col min="14815" max="14815" width="10.85546875" style="2" bestFit="1" customWidth="1"/>
    <col min="14816" max="14816" width="11.42578125" style="2" bestFit="1" customWidth="1"/>
    <col min="14817" max="14817" width="10.28515625" style="2" bestFit="1" customWidth="1"/>
    <col min="14818" max="15062" width="9.140625" style="2"/>
    <col min="15063" max="15063" width="9" style="2" customWidth="1"/>
    <col min="15064" max="15064" width="28.28515625" style="2" customWidth="1"/>
    <col min="15065" max="15065" width="21.42578125" style="2" customWidth="1"/>
    <col min="15066" max="15066" width="15.5703125" style="2" customWidth="1"/>
    <col min="15067" max="15069" width="15.7109375" style="2" customWidth="1"/>
    <col min="15070" max="15070" width="13.140625" style="2" bestFit="1" customWidth="1"/>
    <col min="15071" max="15071" width="10.85546875" style="2" bestFit="1" customWidth="1"/>
    <col min="15072" max="15072" width="11.42578125" style="2" bestFit="1" customWidth="1"/>
    <col min="15073" max="15073" width="10.28515625" style="2" bestFit="1" customWidth="1"/>
    <col min="15074" max="15318" width="9.140625" style="2"/>
    <col min="15319" max="15319" width="9" style="2" customWidth="1"/>
    <col min="15320" max="15320" width="28.28515625" style="2" customWidth="1"/>
    <col min="15321" max="15321" width="21.42578125" style="2" customWidth="1"/>
    <col min="15322" max="15322" width="15.5703125" style="2" customWidth="1"/>
    <col min="15323" max="15325" width="15.7109375" style="2" customWidth="1"/>
    <col min="15326" max="15326" width="13.140625" style="2" bestFit="1" customWidth="1"/>
    <col min="15327" max="15327" width="10.85546875" style="2" bestFit="1" customWidth="1"/>
    <col min="15328" max="15328" width="11.42578125" style="2" bestFit="1" customWidth="1"/>
    <col min="15329" max="15329" width="10.28515625" style="2" bestFit="1" customWidth="1"/>
    <col min="15330" max="15574" width="9.140625" style="2"/>
    <col min="15575" max="15575" width="9" style="2" customWidth="1"/>
    <col min="15576" max="15576" width="28.28515625" style="2" customWidth="1"/>
    <col min="15577" max="15577" width="21.42578125" style="2" customWidth="1"/>
    <col min="15578" max="15578" width="15.5703125" style="2" customWidth="1"/>
    <col min="15579" max="15581" width="15.7109375" style="2" customWidth="1"/>
    <col min="15582" max="15582" width="13.140625" style="2" bestFit="1" customWidth="1"/>
    <col min="15583" max="15583" width="10.85546875" style="2" bestFit="1" customWidth="1"/>
    <col min="15584" max="15584" width="11.42578125" style="2" bestFit="1" customWidth="1"/>
    <col min="15585" max="15585" width="10.28515625" style="2" bestFit="1" customWidth="1"/>
    <col min="15586" max="15830" width="9.140625" style="2"/>
    <col min="15831" max="15831" width="9" style="2" customWidth="1"/>
    <col min="15832" max="15832" width="28.28515625" style="2" customWidth="1"/>
    <col min="15833" max="15833" width="21.42578125" style="2" customWidth="1"/>
    <col min="15834" max="15834" width="15.5703125" style="2" customWidth="1"/>
    <col min="15835" max="15837" width="15.7109375" style="2" customWidth="1"/>
    <col min="15838" max="15838" width="13.140625" style="2" bestFit="1" customWidth="1"/>
    <col min="15839" max="15839" width="10.85546875" style="2" bestFit="1" customWidth="1"/>
    <col min="15840" max="15840" width="11.42578125" style="2" bestFit="1" customWidth="1"/>
    <col min="15841" max="15841" width="10.28515625" style="2" bestFit="1" customWidth="1"/>
    <col min="15842" max="16086" width="9.140625" style="2"/>
    <col min="16087" max="16087" width="9" style="2" customWidth="1"/>
    <col min="16088" max="16088" width="28.28515625" style="2" customWidth="1"/>
    <col min="16089" max="16089" width="21.42578125" style="2" customWidth="1"/>
    <col min="16090" max="16090" width="15.5703125" style="2" customWidth="1"/>
    <col min="16091" max="16093" width="15.7109375" style="2" customWidth="1"/>
    <col min="16094" max="16094" width="13.140625" style="2" bestFit="1" customWidth="1"/>
    <col min="16095" max="16095" width="10.85546875" style="2" bestFit="1" customWidth="1"/>
    <col min="16096" max="16096" width="11.42578125" style="2" bestFit="1" customWidth="1"/>
    <col min="16097" max="16097" width="10.28515625" style="2" bestFit="1" customWidth="1"/>
    <col min="16098" max="16384" width="9.140625" style="2"/>
  </cols>
  <sheetData>
    <row r="1" spans="1:10" ht="19.5" customHeight="1" x14ac:dyDescent="0.25">
      <c r="A1" s="21" t="s">
        <v>0</v>
      </c>
      <c r="B1" s="1"/>
      <c r="C1" s="1"/>
      <c r="D1" s="1"/>
      <c r="E1" s="1"/>
      <c r="F1" s="1"/>
    </row>
    <row r="2" spans="1:10" ht="34.5" customHeight="1" x14ac:dyDescent="0.25">
      <c r="A2" s="22" t="s">
        <v>17</v>
      </c>
      <c r="B2" s="10"/>
      <c r="C2" s="10"/>
      <c r="D2" s="10"/>
      <c r="E2" s="10"/>
      <c r="F2" s="10"/>
    </row>
    <row r="3" spans="1:10" s="4" customFormat="1" ht="14.25" x14ac:dyDescent="0.25">
      <c r="A3" s="1" t="s">
        <v>3</v>
      </c>
      <c r="B3" s="1"/>
      <c r="C3" s="1"/>
      <c r="D3" s="1"/>
      <c r="E3" s="1"/>
      <c r="F3" s="1"/>
    </row>
    <row r="4" spans="1:10" s="4" customFormat="1" ht="14.25" x14ac:dyDescent="0.25">
      <c r="A4" s="3"/>
      <c r="B4" s="3"/>
      <c r="C4" s="3"/>
      <c r="D4" s="3"/>
      <c r="E4" s="3"/>
      <c r="F4" s="3"/>
    </row>
    <row r="5" spans="1:10" s="5" customFormat="1" ht="57" x14ac:dyDescent="0.25">
      <c r="A5" s="11" t="s">
        <v>1</v>
      </c>
      <c r="B5" s="11" t="s">
        <v>4</v>
      </c>
      <c r="C5" s="12" t="s">
        <v>5</v>
      </c>
      <c r="D5" s="12" t="s">
        <v>6</v>
      </c>
      <c r="E5" s="12" t="s">
        <v>7</v>
      </c>
      <c r="F5" s="12" t="s">
        <v>8</v>
      </c>
    </row>
    <row r="6" spans="1:10" ht="27.75" customHeight="1" x14ac:dyDescent="0.25">
      <c r="A6" s="8" t="s">
        <v>9</v>
      </c>
      <c r="B6" s="8"/>
      <c r="C6" s="7">
        <f>C7+C8</f>
        <v>904000</v>
      </c>
      <c r="D6" s="7">
        <f t="shared" ref="D6:E6" si="0">D7+D8</f>
        <v>904000</v>
      </c>
      <c r="E6" s="7">
        <f>E7+E8</f>
        <v>5380318.6799999997</v>
      </c>
      <c r="F6" s="15">
        <f t="shared" ref="F6:F12" si="1">E6/D6*100</f>
        <v>595.1679955752212</v>
      </c>
    </row>
    <row r="7" spans="1:10" ht="37.5" customHeight="1" x14ac:dyDescent="0.25">
      <c r="A7" s="9" t="s">
        <v>10</v>
      </c>
      <c r="B7" s="23" t="s">
        <v>16</v>
      </c>
      <c r="C7" s="13">
        <v>0</v>
      </c>
      <c r="D7" s="13">
        <v>0</v>
      </c>
      <c r="E7" s="13">
        <v>3657299.57</v>
      </c>
      <c r="F7" s="16">
        <v>0</v>
      </c>
    </row>
    <row r="8" spans="1:10" ht="46.5" customHeight="1" x14ac:dyDescent="0.25">
      <c r="A8" s="9" t="s">
        <v>2</v>
      </c>
      <c r="B8" s="14"/>
      <c r="C8" s="13">
        <f>SUM(C9:C13)</f>
        <v>904000</v>
      </c>
      <c r="D8" s="13">
        <f>SUM(D9:D13)</f>
        <v>904000</v>
      </c>
      <c r="E8" s="13">
        <f>SUM(E9:E13)</f>
        <v>1723019.1099999999</v>
      </c>
      <c r="F8" s="16">
        <f t="shared" si="1"/>
        <v>190.59945907079646</v>
      </c>
    </row>
    <row r="9" spans="1:10" s="20" customFormat="1" ht="42" customHeight="1" x14ac:dyDescent="0.25">
      <c r="A9" s="18"/>
      <c r="B9" s="24" t="s">
        <v>11</v>
      </c>
      <c r="C9" s="17">
        <v>200000</v>
      </c>
      <c r="D9" s="17">
        <v>200000</v>
      </c>
      <c r="E9" s="17">
        <v>338311.65</v>
      </c>
      <c r="F9" s="19">
        <f t="shared" si="1"/>
        <v>169.15582500000002</v>
      </c>
      <c r="H9" s="25"/>
      <c r="I9" s="25"/>
      <c r="J9" s="25"/>
    </row>
    <row r="10" spans="1:10" s="20" customFormat="1" ht="48" customHeight="1" x14ac:dyDescent="0.25">
      <c r="A10" s="18"/>
      <c r="B10" s="24" t="s">
        <v>12</v>
      </c>
      <c r="C10" s="17">
        <v>259000</v>
      </c>
      <c r="D10" s="17">
        <v>259000</v>
      </c>
      <c r="E10" s="17">
        <f>494193.98+750</f>
        <v>494943.98</v>
      </c>
      <c r="F10" s="19">
        <f t="shared" si="1"/>
        <v>191.09806177606177</v>
      </c>
    </row>
    <row r="11" spans="1:10" s="20" customFormat="1" ht="33" customHeight="1" x14ac:dyDescent="0.25">
      <c r="A11" s="18"/>
      <c r="B11" s="24" t="s">
        <v>13</v>
      </c>
      <c r="C11" s="17">
        <v>195000</v>
      </c>
      <c r="D11" s="17">
        <v>195000</v>
      </c>
      <c r="E11" s="17">
        <v>413701.33</v>
      </c>
      <c r="F11" s="19">
        <f t="shared" si="1"/>
        <v>212.1545282051282</v>
      </c>
    </row>
    <row r="12" spans="1:10" s="20" customFormat="1" ht="33" customHeight="1" x14ac:dyDescent="0.25">
      <c r="A12" s="18"/>
      <c r="B12" s="24" t="s">
        <v>14</v>
      </c>
      <c r="C12" s="17">
        <v>140000</v>
      </c>
      <c r="D12" s="17">
        <v>140000</v>
      </c>
      <c r="E12" s="17">
        <v>266733.44</v>
      </c>
      <c r="F12" s="19">
        <f t="shared" si="1"/>
        <v>190.52388571428571</v>
      </c>
    </row>
    <row r="13" spans="1:10" s="20" customFormat="1" ht="33" customHeight="1" x14ac:dyDescent="0.25">
      <c r="A13" s="18"/>
      <c r="B13" s="24" t="s">
        <v>15</v>
      </c>
      <c r="C13" s="17">
        <v>110000</v>
      </c>
      <c r="D13" s="17">
        <v>110000</v>
      </c>
      <c r="E13" s="17">
        <v>209328.71</v>
      </c>
      <c r="F13" s="19">
        <v>190.29882727272727</v>
      </c>
    </row>
  </sheetData>
  <pageMargins left="0.2" right="0.2" top="0.2" bottom="0.41" header="0.2" footer="0.2"/>
  <pageSetup paperSize="9" firstPageNumber="744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Emma Ghaytanjyan</cp:lastModifiedBy>
  <cp:lastPrinted>2026-04-13T09:33:46Z</cp:lastPrinted>
  <dcterms:created xsi:type="dcterms:W3CDTF">2025-02-12T07:45:06Z</dcterms:created>
  <dcterms:modified xsi:type="dcterms:W3CDTF">2026-04-15T07:41:09Z</dcterms:modified>
</cp:coreProperties>
</file>